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30.04" sheetId="1" r:id="rId1"/>
    <sheet name="08.05" sheetId="2" r:id="rId2"/>
    <sheet name="15.03" sheetId="3" r:id="rId3"/>
    <sheet name="22.05" sheetId="4" r:id="rId4"/>
    <sheet name="29.05" sheetId="5" r:id="rId5"/>
    <sheet name="05.06" sheetId="6" r:id="rId6"/>
    <sheet name="12.06" sheetId="7" r:id="rId7"/>
    <sheet name="19.06" sheetId="8" r:id="rId8"/>
    <sheet name="Sayfa1" sheetId="9" r:id="rId9"/>
    <sheet name="Sayfa2" sheetId="10" r:id="rId10"/>
    <sheet name="Sayfa3" sheetId="11" r:id="rId11"/>
  </sheets>
  <calcPr calcId="145621"/>
</workbook>
</file>

<file path=xl/calcChain.xml><?xml version="1.0" encoding="utf-8"?>
<calcChain xmlns="http://schemas.openxmlformats.org/spreadsheetml/2006/main">
  <c r="E7" i="11" l="1"/>
  <c r="E8" i="10" l="1"/>
  <c r="E7" i="10"/>
  <c r="E5" i="10"/>
  <c r="E9" i="9" l="1"/>
  <c r="E8" i="8" l="1"/>
  <c r="E9" i="7" l="1"/>
  <c r="E5" i="7"/>
  <c r="E8" i="6" l="1"/>
  <c r="E10" i="5" l="1"/>
  <c r="E5" i="5"/>
  <c r="E8" i="4" l="1"/>
  <c r="E5" i="3" l="1"/>
  <c r="E8" i="3" s="1"/>
  <c r="E9" i="2" l="1"/>
  <c r="E10" i="1" l="1"/>
</calcChain>
</file>

<file path=xl/sharedStrings.xml><?xml version="1.0" encoding="utf-8"?>
<sst xmlns="http://schemas.openxmlformats.org/spreadsheetml/2006/main" count="252" uniqueCount="30">
  <si>
    <t>BÖLGE :</t>
  </si>
  <si>
    <t>TARİH :</t>
  </si>
  <si>
    <t>ELEMAN :</t>
  </si>
  <si>
    <t>NUSRET BEY</t>
  </si>
  <si>
    <t>0001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</si>
  <si>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</si>
  <si>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</si>
  <si>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</si>
  <si>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</si>
  <si>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</si>
  <si>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</si>
  <si>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</si>
  <si>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ADANA</t>
  </si>
  <si>
    <t>G.TOPLAM</t>
  </si>
  <si>
    <t>TESLİM EDEN</t>
  </si>
  <si>
    <t>TESLİM ALAN</t>
  </si>
  <si>
    <t>HÜSEYİN TAŞ</t>
  </si>
  <si>
    <t>0002</t>
  </si>
  <si>
    <t>FEHMİ ÖNEN</t>
  </si>
  <si>
    <t>0003</t>
  </si>
  <si>
    <t>0004</t>
  </si>
  <si>
    <t>TURGUTLAR MARKET</t>
  </si>
  <si>
    <t>0005</t>
  </si>
  <si>
    <t>HÜSEYİN ÖNEN</t>
  </si>
  <si>
    <t>0006</t>
  </si>
  <si>
    <t>0007</t>
  </si>
  <si>
    <t>0008</t>
  </si>
  <si>
    <t>0009</t>
  </si>
  <si>
    <t>0010</t>
  </si>
  <si>
    <t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</si>
</sst>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/>
    <xf numFmtId="1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quotePrefix="1" applyFo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/>
    <xf numFmtId="43" fontId="3" fillId="0" borderId="1" xfId="1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4" fontId="5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quotePrefix="1" applyFo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1" xfId="0" applyNumberFormat="1" applyFont="1" applyBorder="1"/>
    <xf numFmtId="43" fontId="6" fillId="0" borderId="1" xfId="1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21" sqref="C21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43951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4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43924</v>
      </c>
      <c r="E5" s="9">
        <v>3744.4</v>
      </c>
      <c r="F5" s="7"/>
      <c r="G5" s="7"/>
    </row>
    <row r="6" spans="1:7" x14ac:dyDescent="0.25">
      <c r="A6" s="6">
        <v>2</v>
      </c>
      <c r="B6" s="7" t="s">
        <v>16</v>
      </c>
      <c r="C6" s="7" t="s">
        <v>12</v>
      </c>
      <c r="D6" s="8">
        <v>43931</v>
      </c>
      <c r="E6" s="9">
        <v>2736</v>
      </c>
      <c r="F6" s="7"/>
      <c r="G6" s="7"/>
    </row>
    <row r="7" spans="1:7" x14ac:dyDescent="0.25">
      <c r="A7" s="6">
        <v>3</v>
      </c>
      <c r="B7" s="7" t="s">
        <v>16</v>
      </c>
      <c r="C7" s="7" t="s">
        <v>12</v>
      </c>
      <c r="D7" s="8">
        <v>43952</v>
      </c>
      <c r="E7" s="9">
        <v>3641</v>
      </c>
      <c r="F7" s="7"/>
      <c r="G7" s="7"/>
    </row>
    <row r="8" spans="1:7" x14ac:dyDescent="0.25">
      <c r="A8" s="6">
        <v>4</v>
      </c>
      <c r="B8" s="7" t="s">
        <v>16</v>
      </c>
      <c r="C8" s="7" t="s">
        <v>12</v>
      </c>
      <c r="D8" s="8">
        <v>43959</v>
      </c>
      <c r="E8" s="6">
        <v>680.4</v>
      </c>
      <c r="F8" s="7"/>
      <c r="G8" s="7"/>
    </row>
    <row r="9" spans="1:7" x14ac:dyDescent="0.25">
      <c r="A9" s="6"/>
      <c r="B9" s="7"/>
      <c r="C9" s="7"/>
      <c r="D9" s="8"/>
      <c r="E9" s="6"/>
      <c r="F9" s="7"/>
      <c r="G9" s="7"/>
    </row>
    <row r="10" spans="1:7" s="2" customFormat="1" x14ac:dyDescent="0.25">
      <c r="A10" s="10"/>
      <c r="B10" s="10"/>
      <c r="C10" s="10"/>
      <c r="D10" s="10" t="s">
        <v>13</v>
      </c>
      <c r="E10" s="11">
        <f>SUM(E5:E9)</f>
        <v>10801.8</v>
      </c>
      <c r="F10" s="10"/>
      <c r="G10" s="10"/>
    </row>
    <row r="12" spans="1:7" x14ac:dyDescent="0.25">
      <c r="B12" s="2" t="s">
        <v>14</v>
      </c>
      <c r="C12" s="2"/>
      <c r="D12" s="2"/>
      <c r="E12" s="2"/>
      <c r="F12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22" sqref="C22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43959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17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43924</v>
      </c>
      <c r="E5" s="9">
        <v>3744.4</v>
      </c>
      <c r="F5" s="7"/>
      <c r="G5" s="7"/>
    </row>
    <row r="6" spans="1:7" x14ac:dyDescent="0.25">
      <c r="A6" s="6">
        <v>2</v>
      </c>
      <c r="B6" s="7" t="s">
        <v>16</v>
      </c>
      <c r="C6" s="7" t="s">
        <v>12</v>
      </c>
      <c r="D6" s="8">
        <v>43952</v>
      </c>
      <c r="E6" s="9">
        <v>3641</v>
      </c>
      <c r="F6" s="7"/>
      <c r="G6" s="7"/>
    </row>
    <row r="7" spans="1:7" x14ac:dyDescent="0.25">
      <c r="A7" s="6">
        <v>3</v>
      </c>
      <c r="B7" s="7" t="s">
        <v>16</v>
      </c>
      <c r="C7" s="7" t="s">
        <v>12</v>
      </c>
      <c r="D7" s="8">
        <v>43959</v>
      </c>
      <c r="E7" s="6">
        <v>680.4</v>
      </c>
      <c r="F7" s="7"/>
      <c r="G7" s="7"/>
    </row>
    <row r="8" spans="1:7" x14ac:dyDescent="0.25">
      <c r="A8" s="6">
        <v>4</v>
      </c>
      <c r="B8" s="7" t="s">
        <v>18</v>
      </c>
      <c r="C8" s="7" t="s">
        <v>12</v>
      </c>
      <c r="D8" s="8">
        <v>43966</v>
      </c>
      <c r="E8" s="9">
        <v>1000</v>
      </c>
      <c r="F8" s="7"/>
      <c r="G8" s="7"/>
    </row>
    <row r="9" spans="1:7" s="2" customFormat="1" x14ac:dyDescent="0.25">
      <c r="A9" s="10"/>
      <c r="B9" s="10"/>
      <c r="C9" s="10"/>
      <c r="D9" s="10" t="s">
        <v>13</v>
      </c>
      <c r="E9" s="11">
        <f>SUM(E5:E8)</f>
        <v>9065.7999999999993</v>
      </c>
      <c r="F9" s="10"/>
      <c r="G9" s="10"/>
    </row>
    <row r="11" spans="1:7" x14ac:dyDescent="0.25">
      <c r="B11" s="2" t="s">
        <v>14</v>
      </c>
      <c r="C11" s="2"/>
      <c r="D11" s="2"/>
      <c r="E11" s="2"/>
      <c r="F11" s="2" t="s">
        <v>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43966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19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43924</v>
      </c>
      <c r="E5" s="9">
        <f>3744.4-1245</f>
        <v>2499.4</v>
      </c>
      <c r="F5" s="7"/>
      <c r="G5" s="7"/>
    </row>
    <row r="6" spans="1:7" x14ac:dyDescent="0.25">
      <c r="A6" s="6">
        <v>2</v>
      </c>
      <c r="B6" s="7" t="s">
        <v>16</v>
      </c>
      <c r="C6" s="7" t="s">
        <v>12</v>
      </c>
      <c r="D6" s="8">
        <v>43952</v>
      </c>
      <c r="E6" s="9">
        <v>3641</v>
      </c>
      <c r="F6" s="7"/>
      <c r="G6" s="7"/>
    </row>
    <row r="7" spans="1:7" x14ac:dyDescent="0.25">
      <c r="A7" s="6">
        <v>3</v>
      </c>
      <c r="B7" s="7" t="s">
        <v>18</v>
      </c>
      <c r="C7" s="7" t="s">
        <v>12</v>
      </c>
      <c r="D7" s="8">
        <v>43966</v>
      </c>
      <c r="E7" s="9">
        <v>1000</v>
      </c>
      <c r="F7" s="7"/>
      <c r="G7" s="7"/>
    </row>
    <row r="8" spans="1:7" s="2" customFormat="1" x14ac:dyDescent="0.25">
      <c r="A8" s="10"/>
      <c r="B8" s="10"/>
      <c r="C8" s="10"/>
      <c r="D8" s="10" t="s">
        <v>13</v>
      </c>
      <c r="E8" s="11">
        <f>SUM(E5:E7)</f>
        <v>7140.4</v>
      </c>
      <c r="F8" s="10"/>
      <c r="G8" s="10"/>
    </row>
    <row r="10" spans="1:7" x14ac:dyDescent="0.25">
      <c r="B10" s="2" t="s">
        <v>14</v>
      </c>
      <c r="C10" s="2"/>
      <c r="D10" s="2"/>
      <c r="E10" s="2"/>
      <c r="F10" s="2" t="s">
        <v>15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43973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20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43952</v>
      </c>
      <c r="E5" s="9">
        <v>3641</v>
      </c>
      <c r="F5" s="7"/>
      <c r="G5" s="7"/>
    </row>
    <row r="6" spans="1:7" x14ac:dyDescent="0.25">
      <c r="A6" s="6">
        <v>2</v>
      </c>
      <c r="B6" s="7" t="s">
        <v>18</v>
      </c>
      <c r="C6" s="7" t="s">
        <v>12</v>
      </c>
      <c r="D6" s="8">
        <v>43966</v>
      </c>
      <c r="E6" s="9">
        <v>1000</v>
      </c>
      <c r="F6" s="7"/>
      <c r="G6" s="7"/>
    </row>
    <row r="7" spans="1:7" x14ac:dyDescent="0.25">
      <c r="A7" s="6">
        <v>3</v>
      </c>
      <c r="B7" s="7" t="s">
        <v>21</v>
      </c>
      <c r="C7" s="7" t="s">
        <v>12</v>
      </c>
      <c r="D7" s="8">
        <v>43973</v>
      </c>
      <c r="E7" s="9">
        <v>3115.6</v>
      </c>
      <c r="F7" s="7"/>
      <c r="G7" s="7"/>
    </row>
    <row r="8" spans="1:7" s="2" customFormat="1" x14ac:dyDescent="0.25">
      <c r="A8" s="10"/>
      <c r="B8" s="10"/>
      <c r="C8" s="10"/>
      <c r="D8" s="10" t="s">
        <v>13</v>
      </c>
      <c r="E8" s="11">
        <f>SUM(E5:E7)</f>
        <v>7756.6</v>
      </c>
      <c r="F8" s="10"/>
      <c r="G8" s="10"/>
    </row>
    <row r="10" spans="1:7" x14ac:dyDescent="0.25">
      <c r="B10" s="2" t="s">
        <v>14</v>
      </c>
      <c r="C10" s="2"/>
      <c r="D10" s="2"/>
      <c r="E10" s="2"/>
      <c r="F10" s="2" t="s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43980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22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43952</v>
      </c>
      <c r="E5" s="9">
        <f>3641-1641</f>
        <v>2000</v>
      </c>
      <c r="F5" s="7"/>
      <c r="G5" s="7"/>
    </row>
    <row r="6" spans="1:7" x14ac:dyDescent="0.25">
      <c r="A6" s="6">
        <v>2</v>
      </c>
      <c r="B6" s="7" t="s">
        <v>16</v>
      </c>
      <c r="C6" s="7" t="s">
        <v>12</v>
      </c>
      <c r="D6" s="8">
        <v>43980</v>
      </c>
      <c r="E6" s="9">
        <v>4121</v>
      </c>
      <c r="F6" s="7"/>
      <c r="G6" s="7"/>
    </row>
    <row r="7" spans="1:7" x14ac:dyDescent="0.25">
      <c r="A7" s="6">
        <v>3</v>
      </c>
      <c r="B7" s="7" t="s">
        <v>18</v>
      </c>
      <c r="C7" s="7" t="s">
        <v>12</v>
      </c>
      <c r="D7" s="8">
        <v>43966</v>
      </c>
      <c r="E7" s="9">
        <v>1000</v>
      </c>
      <c r="F7" s="7"/>
      <c r="G7" s="7"/>
    </row>
    <row r="8" spans="1:7" x14ac:dyDescent="0.25">
      <c r="A8" s="6">
        <v>4</v>
      </c>
      <c r="B8" s="7" t="s">
        <v>18</v>
      </c>
      <c r="C8" s="7" t="s">
        <v>12</v>
      </c>
      <c r="D8" s="8">
        <v>43980</v>
      </c>
      <c r="E8" s="9">
        <v>1000</v>
      </c>
      <c r="F8" s="7"/>
      <c r="G8" s="7"/>
    </row>
    <row r="9" spans="1:7" x14ac:dyDescent="0.25">
      <c r="A9" s="6">
        <v>5</v>
      </c>
      <c r="B9" s="7" t="s">
        <v>23</v>
      </c>
      <c r="C9" s="7" t="s">
        <v>12</v>
      </c>
      <c r="D9" s="8">
        <v>43980</v>
      </c>
      <c r="E9" s="9">
        <v>1590</v>
      </c>
      <c r="F9" s="7"/>
      <c r="G9" s="7"/>
    </row>
    <row r="10" spans="1:7" s="2" customFormat="1" x14ac:dyDescent="0.25">
      <c r="A10" s="10"/>
      <c r="B10" s="10"/>
      <c r="C10" s="10"/>
      <c r="D10" s="10" t="s">
        <v>13</v>
      </c>
      <c r="E10" s="11">
        <f>SUM(E5:E9)</f>
        <v>9711</v>
      </c>
      <c r="F10" s="10"/>
      <c r="G10" s="10"/>
    </row>
    <row r="12" spans="1:7" x14ac:dyDescent="0.25">
      <c r="B12" s="2" t="s">
        <v>14</v>
      </c>
      <c r="C12" s="2"/>
      <c r="D12" s="2"/>
      <c r="E12" s="2"/>
      <c r="F12" s="2" t="s">
        <v>15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43987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24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43980</v>
      </c>
      <c r="E5" s="9">
        <v>4121</v>
      </c>
      <c r="F5" s="7"/>
      <c r="G5" s="7"/>
    </row>
    <row r="6" spans="1:7" x14ac:dyDescent="0.25">
      <c r="A6" s="6">
        <v>2</v>
      </c>
      <c r="B6" s="7" t="s">
        <v>18</v>
      </c>
      <c r="C6" s="7" t="s">
        <v>12</v>
      </c>
      <c r="D6" s="8">
        <v>43980</v>
      </c>
      <c r="E6" s="9">
        <v>1000</v>
      </c>
      <c r="F6" s="7"/>
      <c r="G6" s="7"/>
    </row>
    <row r="7" spans="1:7" x14ac:dyDescent="0.25">
      <c r="A7" s="6">
        <v>3</v>
      </c>
      <c r="B7" s="7" t="s">
        <v>23</v>
      </c>
      <c r="C7" s="7" t="s">
        <v>12</v>
      </c>
      <c r="D7" s="8">
        <v>43987</v>
      </c>
      <c r="E7" s="9">
        <v>1411</v>
      </c>
      <c r="F7" s="7"/>
      <c r="G7" s="7"/>
    </row>
    <row r="8" spans="1:7" s="2" customFormat="1" x14ac:dyDescent="0.25">
      <c r="A8" s="10"/>
      <c r="B8" s="10"/>
      <c r="C8" s="10"/>
      <c r="D8" s="10" t="s">
        <v>13</v>
      </c>
      <c r="E8" s="11">
        <f>SUM(E5:E7)</f>
        <v>6532</v>
      </c>
      <c r="F8" s="10"/>
      <c r="G8" s="10"/>
    </row>
    <row r="10" spans="1:7" x14ac:dyDescent="0.25">
      <c r="B10" s="2" t="s">
        <v>14</v>
      </c>
      <c r="C10" s="2"/>
      <c r="D10" s="2"/>
      <c r="E10" s="2"/>
      <c r="F10" s="2" t="s">
        <v>15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I5" sqref="I5"/>
    </sheetView>
  </sheetViews>
  <sheetFormatPr defaultRowHeight="15" x14ac:dyDescent="0.25"/>
  <cols>
    <col min="1" max="1" width="5.140625" customWidth="1"/>
    <col min="2" max="2" width="19.42578125" bestFit="1" customWidth="1"/>
    <col min="3" max="3" width="10.7109375" customWidth="1"/>
    <col min="4" max="4" width="12" bestFit="1" customWidth="1"/>
    <col min="5" max="5" width="12.85546875" bestFit="1" customWidth="1"/>
    <col min="6" max="6" width="8" customWidth="1"/>
    <col min="7" max="7" width="9.28515625" customWidth="1"/>
  </cols>
  <sheetData>
    <row r="1" spans="1:7" x14ac:dyDescent="0.25">
      <c r="B1" s="1" t="s">
        <v>0</v>
      </c>
      <c r="C1" s="2" t="s">
        <v>12</v>
      </c>
      <c r="D1" s="2"/>
      <c r="E1" s="2"/>
      <c r="F1" s="1" t="s">
        <v>1</v>
      </c>
      <c r="G1" s="12">
        <v>43994</v>
      </c>
    </row>
    <row r="2" spans="1:7" x14ac:dyDescent="0.25">
      <c r="B2" s="1" t="s">
        <v>2</v>
      </c>
      <c r="C2" s="2" t="s">
        <v>3</v>
      </c>
      <c r="D2" s="2"/>
      <c r="E2" s="2"/>
      <c r="F2" s="2"/>
      <c r="G2" s="3" t="s">
        <v>25</v>
      </c>
    </row>
    <row r="4" spans="1:7" s="5" customForma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 x14ac:dyDescent="0.25">
      <c r="A5" s="6">
        <v>1</v>
      </c>
      <c r="B5" s="7" t="s">
        <v>16</v>
      </c>
      <c r="C5" s="7" t="s">
        <v>12</v>
      </c>
      <c r="D5" s="8">
        <v>43980</v>
      </c>
      <c r="E5" s="9">
        <f>4121-1121</f>
        <v>3000</v>
      </c>
      <c r="F5" s="7"/>
      <c r="G5" s="7"/>
    </row>
    <row r="6" spans="1:7" x14ac:dyDescent="0.25">
      <c r="A6" s="6">
        <v>2</v>
      </c>
      <c r="B6" s="7" t="s">
        <v>16</v>
      </c>
      <c r="C6" s="7" t="s">
        <v>12</v>
      </c>
      <c r="D6" s="8">
        <v>43994</v>
      </c>
      <c r="E6" s="9">
        <v>900</v>
      </c>
      <c r="F6" s="7"/>
      <c r="G6" s="7"/>
    </row>
    <row r="7" spans="1:7" x14ac:dyDescent="0.25">
      <c r="A7" s="6">
        <v>3</v>
      </c>
      <c r="B7" s="7" t="s">
        <v>18</v>
      </c>
      <c r="C7" s="7" t="s">
        <v>12</v>
      </c>
      <c r="D7" s="8">
        <v>43994</v>
      </c>
      <c r="E7" s="9">
        <v>1000</v>
      </c>
      <c r="F7" s="7"/>
      <c r="G7" s="7"/>
    </row>
    <row r="8" spans="1:7" x14ac:dyDescent="0.25">
      <c r="A8" s="6">
        <v>4</v>
      </c>
      <c r="B8" s="7" t="s">
        <v>23</v>
      </c>
      <c r="C8" s="7" t="s">
        <v>12</v>
      </c>
      <c r="D8" s="8">
        <v>43994</v>
      </c>
      <c r="E8" s="9">
        <v>869.4</v>
      </c>
      <c r="F8" s="7"/>
      <c r="G8" s="7"/>
    </row>
    <row r="9" spans="1:7" s="2" customFormat="1" x14ac:dyDescent="0.25">
      <c r="A9" s="10"/>
      <c r="B9" s="10"/>
      <c r="C9" s="10"/>
      <c r="D9" s="10" t="s">
        <v>13</v>
      </c>
      <c r="E9" s="11">
        <f>SUM(E5:E8)</f>
        <v>5769.4</v>
      </c>
      <c r="F9" s="10"/>
      <c r="G9" s="10"/>
    </row>
    <row r="11" spans="1:7" x14ac:dyDescent="0.25">
      <c r="B11" s="2" t="s">
        <v>14</v>
      </c>
      <c r="C11" s="2"/>
      <c r="D11" s="2"/>
      <c r="E11" s="2"/>
      <c r="F11" s="2" t="s">
        <v>15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4.25" x14ac:dyDescent="0.2"/>
  <cols>
    <col min="1" max="1" width="5.140625" style="13" customWidth="1"/>
    <col min="2" max="2" width="19.42578125" style="13" bestFit="1" customWidth="1"/>
    <col min="3" max="3" width="10.7109375" style="13" customWidth="1"/>
    <col min="4" max="4" width="12.140625" style="13" bestFit="1" customWidth="1"/>
    <col min="5" max="5" width="13.85546875" style="13" bestFit="1" customWidth="1"/>
    <col min="6" max="6" width="8" style="13" customWidth="1"/>
    <col min="7" max="7" width="9.28515625" style="13" customWidth="1"/>
    <col min="8" max="16384" width="9.140625" style="13"/>
  </cols>
  <sheetData>
    <row r="1" spans="1:7" ht="15" x14ac:dyDescent="0.25">
      <c r="B1" s="14" t="s">
        <v>0</v>
      </c>
      <c r="C1" s="15" t="s">
        <v>12</v>
      </c>
      <c r="D1" s="15"/>
      <c r="E1" s="15"/>
      <c r="F1" s="14" t="s">
        <v>1</v>
      </c>
      <c r="G1" s="25">
        <v>44001</v>
      </c>
    </row>
    <row r="2" spans="1:7" ht="15" x14ac:dyDescent="0.25">
      <c r="B2" s="14" t="s">
        <v>2</v>
      </c>
      <c r="C2" s="15" t="s">
        <v>3</v>
      </c>
      <c r="D2" s="15"/>
      <c r="E2" s="15"/>
      <c r="F2" s="15"/>
      <c r="G2" s="16" t="s">
        <v>26</v>
      </c>
    </row>
    <row r="4" spans="1:7" s="18" customFormat="1" ht="15" customHeight="1" x14ac:dyDescent="0.25">
      <c r="A4" s="17" t="s">
        <v>5</v>
      </c>
      <c r="B4" s="17" t="s">
        <v>6</v>
      </c>
      <c r="C4" s="17" t="s">
        <v>7</v>
      </c>
      <c r="D4" s="17" t="s">
        <v>8</v>
      </c>
      <c r="E4" s="17" t="s">
        <v>9</v>
      </c>
      <c r="F4" s="17" t="s">
        <v>10</v>
      </c>
      <c r="G4" s="17" t="s">
        <v>11</v>
      </c>
    </row>
    <row r="5" spans="1:7" ht="15" customHeight="1" x14ac:dyDescent="0.2">
      <c r="A5" s="19">
        <v>1</v>
      </c>
      <c r="B5" s="20" t="s">
        <v>16</v>
      </c>
      <c r="C5" s="20" t="s">
        <v>12</v>
      </c>
      <c r="D5" s="21">
        <v>43980</v>
      </c>
      <c r="E5" s="22">
        <v>3000</v>
      </c>
      <c r="F5" s="20"/>
      <c r="G5" s="20"/>
    </row>
    <row r="6" spans="1:7" ht="15" customHeight="1" x14ac:dyDescent="0.2">
      <c r="A6" s="19">
        <v>2</v>
      </c>
      <c r="B6" s="20" t="s">
        <v>18</v>
      </c>
      <c r="C6" s="20" t="s">
        <v>12</v>
      </c>
      <c r="D6" s="21">
        <v>43994</v>
      </c>
      <c r="E6" s="22">
        <v>1000</v>
      </c>
      <c r="F6" s="20"/>
      <c r="G6" s="20"/>
    </row>
    <row r="7" spans="1:7" ht="15" customHeight="1" x14ac:dyDescent="0.2">
      <c r="A7" s="19">
        <v>3</v>
      </c>
      <c r="B7" s="20" t="s">
        <v>23</v>
      </c>
      <c r="C7" s="20" t="s">
        <v>12</v>
      </c>
      <c r="D7" s="21">
        <v>44001</v>
      </c>
      <c r="E7" s="22">
        <v>529.20000000000005</v>
      </c>
      <c r="F7" s="20"/>
      <c r="G7" s="20"/>
    </row>
    <row r="8" spans="1:7" s="15" customFormat="1" ht="15" customHeight="1" x14ac:dyDescent="0.25">
      <c r="A8" s="23"/>
      <c r="B8" s="23"/>
      <c r="C8" s="23"/>
      <c r="D8" s="23" t="s">
        <v>13</v>
      </c>
      <c r="E8" s="24">
        <f>SUM(E5:E7)</f>
        <v>4529.2</v>
      </c>
      <c r="F8" s="23"/>
      <c r="G8" s="23"/>
    </row>
    <row r="10" spans="1:7" ht="15" x14ac:dyDescent="0.25">
      <c r="B10" s="15" t="s">
        <v>14</v>
      </c>
      <c r="C10" s="15"/>
      <c r="D10" s="15"/>
      <c r="E10" s="15"/>
      <c r="F10" s="15" t="s">
        <v>15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RowHeight="14.25" x14ac:dyDescent="0.2"/>
  <cols>
    <col min="1" max="1" width="5.140625" style="13" customWidth="1"/>
    <col min="2" max="2" width="19.42578125" style="13" bestFit="1" customWidth="1"/>
    <col min="3" max="3" width="10.7109375" style="13" customWidth="1"/>
    <col min="4" max="4" width="12.140625" style="13" bestFit="1" customWidth="1"/>
    <col min="5" max="5" width="13.85546875" style="13" bestFit="1" customWidth="1"/>
    <col min="6" max="6" width="8" style="13" customWidth="1"/>
    <col min="7" max="7" width="9.28515625" style="13" customWidth="1"/>
    <col min="8" max="16384" width="9.140625" style="13"/>
  </cols>
  <sheetData>
    <row r="1" spans="1:7" ht="15" x14ac:dyDescent="0.25">
      <c r="B1" s="14" t="s">
        <v>0</v>
      </c>
      <c r="C1" s="15" t="s">
        <v>12</v>
      </c>
      <c r="D1" s="15"/>
      <c r="E1" s="15"/>
      <c r="F1" s="14" t="s">
        <v>1</v>
      </c>
      <c r="G1" s="25">
        <v>44050</v>
      </c>
    </row>
    <row r="2" spans="1:7" ht="15" x14ac:dyDescent="0.25">
      <c r="B2" s="14" t="s">
        <v>2</v>
      </c>
      <c r="C2" s="15" t="s">
        <v>3</v>
      </c>
      <c r="D2" s="15"/>
      <c r="E2" s="15"/>
      <c r="F2" s="15"/>
      <c r="G2" s="16" t="s">
        <v>27</v>
      </c>
    </row>
    <row r="4" spans="1:7" s="18" customFormat="1" ht="15" customHeight="1" x14ac:dyDescent="0.25">
      <c r="A4" s="17" t="s">
        <v>5</v>
      </c>
      <c r="B4" s="17" t="s">
        <v>6</v>
      </c>
      <c r="C4" s="17" t="s">
        <v>7</v>
      </c>
      <c r="D4" s="17" t="s">
        <v>8</v>
      </c>
      <c r="E4" s="17" t="s">
        <v>9</v>
      </c>
      <c r="F4" s="17" t="s">
        <v>10</v>
      </c>
      <c r="G4" s="17" t="s">
        <v>11</v>
      </c>
    </row>
    <row r="5" spans="1:7" x14ac:dyDescent="0.2">
      <c r="A5" s="19">
        <v>1</v>
      </c>
      <c r="B5" s="20" t="s">
        <v>16</v>
      </c>
      <c r="C5" s="20" t="s">
        <v>12</v>
      </c>
      <c r="D5" s="21">
        <v>44036</v>
      </c>
      <c r="E5" s="22">
        <v>1000</v>
      </c>
      <c r="F5" s="20"/>
      <c r="G5" s="20"/>
    </row>
    <row r="6" spans="1:7" ht="15" customHeight="1" x14ac:dyDescent="0.2">
      <c r="A6" s="19">
        <v>2</v>
      </c>
      <c r="B6" s="20" t="s">
        <v>18</v>
      </c>
      <c r="C6" s="20" t="s">
        <v>12</v>
      </c>
      <c r="D6" s="21">
        <v>44043</v>
      </c>
      <c r="E6" s="22">
        <v>1535.56</v>
      </c>
      <c r="F6" s="20"/>
      <c r="G6" s="20"/>
    </row>
    <row r="7" spans="1:7" ht="15" customHeight="1" x14ac:dyDescent="0.2">
      <c r="A7" s="19">
        <v>3</v>
      </c>
      <c r="B7" s="20" t="s">
        <v>23</v>
      </c>
      <c r="C7" s="20" t="s">
        <v>12</v>
      </c>
      <c r="D7" s="21">
        <v>44043</v>
      </c>
      <c r="E7" s="22">
        <v>710</v>
      </c>
      <c r="F7" s="20"/>
      <c r="G7" s="20"/>
    </row>
    <row r="8" spans="1:7" ht="15" customHeight="1" x14ac:dyDescent="0.2">
      <c r="A8" s="19">
        <v>4</v>
      </c>
      <c r="B8" s="20" t="s">
        <v>23</v>
      </c>
      <c r="C8" s="20" t="s">
        <v>12</v>
      </c>
      <c r="D8" s="21">
        <v>44050</v>
      </c>
      <c r="E8" s="22">
        <v>1465</v>
      </c>
      <c r="F8" s="20"/>
      <c r="G8" s="20"/>
    </row>
    <row r="9" spans="1:7" s="15" customFormat="1" ht="15" customHeight="1" x14ac:dyDescent="0.25">
      <c r="A9" s="23"/>
      <c r="B9" s="23"/>
      <c r="C9" s="23"/>
      <c r="D9" s="23" t="s">
        <v>13</v>
      </c>
      <c r="E9" s="24">
        <f>SUM(E5:E8)</f>
        <v>4710.5599999999995</v>
      </c>
      <c r="F9" s="23"/>
      <c r="G9" s="23"/>
    </row>
    <row r="11" spans="1:7" ht="15" x14ac:dyDescent="0.25">
      <c r="B11" s="15" t="s">
        <v>14</v>
      </c>
      <c r="C11" s="15"/>
      <c r="D11" s="15"/>
      <c r="E11" s="15"/>
      <c r="F11" s="15" t="s">
        <v>15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RowHeight="12.75" x14ac:dyDescent="0.2"/>
  <cols>
    <col min="1" max="1" width="5.140625" style="26" customWidth="1"/>
    <col min="2" max="2" width="19.42578125" style="26" bestFit="1" customWidth="1"/>
    <col min="3" max="3" width="10.7109375" style="26" customWidth="1"/>
    <col min="4" max="4" width="12.140625" style="26" bestFit="1" customWidth="1"/>
    <col min="5" max="5" width="13.85546875" style="26" bestFit="1" customWidth="1"/>
    <col min="6" max="6" width="8" style="26" customWidth="1"/>
    <col min="7" max="7" width="9.28515625" style="26" customWidth="1"/>
    <col min="8" max="16384" width="9.140625" style="26"/>
  </cols>
  <sheetData>
    <row r="1" spans="1:7" x14ac:dyDescent="0.2">
      <c r="B1" s="27" t="s">
        <v>0</v>
      </c>
      <c r="C1" s="28" t="s">
        <v>12</v>
      </c>
      <c r="D1" s="28"/>
      <c r="E1" s="28"/>
      <c r="F1" s="27" t="s">
        <v>1</v>
      </c>
      <c r="G1" s="25">
        <v>44064</v>
      </c>
    </row>
    <row r="2" spans="1:7" x14ac:dyDescent="0.2">
      <c r="B2" s="27" t="s">
        <v>2</v>
      </c>
      <c r="C2" s="28" t="s">
        <v>3</v>
      </c>
      <c r="D2" s="28"/>
      <c r="E2" s="28"/>
      <c r="F2" s="28"/>
      <c r="G2" s="29" t="s">
        <v>28</v>
      </c>
    </row>
    <row r="4" spans="1:7" s="31" customFormat="1" ht="15" customHeight="1" x14ac:dyDescent="0.2">
      <c r="A4" s="30" t="s">
        <v>5</v>
      </c>
      <c r="B4" s="30" t="s">
        <v>6</v>
      </c>
      <c r="C4" s="30" t="s">
        <v>7</v>
      </c>
      <c r="D4" s="30" t="s">
        <v>8</v>
      </c>
      <c r="E4" s="30" t="s">
        <v>9</v>
      </c>
      <c r="F4" s="30" t="s">
        <v>10</v>
      </c>
      <c r="G4" s="30" t="s">
        <v>11</v>
      </c>
    </row>
    <row r="5" spans="1:7" x14ac:dyDescent="0.2">
      <c r="A5" s="32">
        <v>1</v>
      </c>
      <c r="B5" s="33" t="s">
        <v>16</v>
      </c>
      <c r="C5" s="33" t="s">
        <v>12</v>
      </c>
      <c r="D5" s="34">
        <v>44057</v>
      </c>
      <c r="E5" s="35">
        <f>3901.2-1401</f>
        <v>2500.1999999999998</v>
      </c>
      <c r="F5" s="33"/>
      <c r="G5" s="33"/>
    </row>
    <row r="6" spans="1:7" x14ac:dyDescent="0.2">
      <c r="A6" s="32">
        <v>2</v>
      </c>
      <c r="B6" s="33" t="s">
        <v>16</v>
      </c>
      <c r="C6" s="33" t="s">
        <v>12</v>
      </c>
      <c r="D6" s="34">
        <v>44064</v>
      </c>
      <c r="E6" s="35">
        <v>1080</v>
      </c>
      <c r="F6" s="33"/>
      <c r="G6" s="33"/>
    </row>
    <row r="7" spans="1:7" ht="15" customHeight="1" x14ac:dyDescent="0.2">
      <c r="A7" s="32">
        <v>3</v>
      </c>
      <c r="B7" s="33" t="s">
        <v>18</v>
      </c>
      <c r="C7" s="33" t="s">
        <v>12</v>
      </c>
      <c r="D7" s="34">
        <v>44043</v>
      </c>
      <c r="E7" s="35">
        <f>1535.56-500-520</f>
        <v>515.55999999999995</v>
      </c>
      <c r="F7" s="33"/>
      <c r="G7" s="33"/>
    </row>
    <row r="8" spans="1:7" s="28" customFormat="1" ht="15" customHeight="1" x14ac:dyDescent="0.2">
      <c r="A8" s="36"/>
      <c r="B8" s="36"/>
      <c r="C8" s="36"/>
      <c r="D8" s="36" t="s">
        <v>13</v>
      </c>
      <c r="E8" s="37">
        <f>SUM(E5:E7)</f>
        <v>4095.7599999999998</v>
      </c>
      <c r="F8" s="36"/>
      <c r="G8" s="36"/>
    </row>
    <row r="10" spans="1:7" x14ac:dyDescent="0.2">
      <c r="B10" s="28" t="s">
        <v>14</v>
      </c>
      <c r="C10" s="28"/>
      <c r="D10" s="28"/>
      <c r="E10" s="28"/>
      <c r="F10" s="28" t="s">
        <v>15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7" sqref="A7"/>
    </sheetView>
  </sheetViews>
  <sheetFormatPr defaultRowHeight="12.75" x14ac:dyDescent="0.2"/>
  <cols>
    <col min="1" max="1" width="5.140625" style="26" customWidth="1"/>
    <col min="2" max="2" width="19.42578125" style="26" bestFit="1" customWidth="1"/>
    <col min="3" max="3" width="10.7109375" style="26" customWidth="1"/>
    <col min="4" max="4" width="12.140625" style="26" bestFit="1" customWidth="1"/>
    <col min="5" max="5" width="13.85546875" style="26" bestFit="1" customWidth="1"/>
    <col min="6" max="6" width="8" style="26" customWidth="1"/>
    <col min="7" max="7" width="10.85546875" style="26" customWidth="1"/>
    <col min="8" max="16384" width="9.140625" style="26"/>
  </cols>
  <sheetData>
    <row r="1" spans="1:7" x14ac:dyDescent="0.2">
      <c r="B1" s="27" t="s">
        <v>0</v>
      </c>
      <c r="C1" s="28" t="s">
        <v>12</v>
      </c>
      <c r="D1" s="28"/>
      <c r="E1" s="28"/>
      <c r="F1" s="27" t="s">
        <v>1</v>
      </c>
      <c r="G1" s="25">
        <v>44184</v>
      </c>
    </row>
    <row r="2" spans="1:7" x14ac:dyDescent="0.2">
      <c r="B2" s="27" t="s">
        <v>2</v>
      </c>
      <c r="C2" s="28" t="s">
        <v>3</v>
      </c>
      <c r="D2" s="28"/>
      <c r="E2" s="28"/>
      <c r="F2" s="28"/>
      <c r="G2" s="29" t="s">
        <v>29</v>
      </c>
    </row>
    <row r="4" spans="1:7" s="31" customFormat="1" ht="15" customHeight="1" x14ac:dyDescent="0.2">
      <c r="A4" s="30" t="s">
        <v>5</v>
      </c>
      <c r="B4" s="30" t="s">
        <v>6</v>
      </c>
      <c r="C4" s="30" t="s">
        <v>7</v>
      </c>
      <c r="D4" s="30" t="s">
        <v>8</v>
      </c>
      <c r="E4" s="30" t="s">
        <v>9</v>
      </c>
      <c r="F4" s="30" t="s">
        <v>10</v>
      </c>
      <c r="G4" s="30" t="s">
        <v>11</v>
      </c>
    </row>
    <row r="5" spans="1:7" x14ac:dyDescent="0.2">
      <c r="A5" s="32">
        <v>1</v>
      </c>
      <c r="B5" s="33" t="s">
        <v>18</v>
      </c>
      <c r="C5" s="33" t="s">
        <v>12</v>
      </c>
      <c r="D5" s="34">
        <v>44190</v>
      </c>
      <c r="E5" s="35">
        <v>1501.6</v>
      </c>
      <c r="F5" s="33"/>
      <c r="G5" s="33"/>
    </row>
    <row r="6" spans="1:7" ht="15" customHeight="1" x14ac:dyDescent="0.2">
      <c r="A6" s="32">
        <v>2</v>
      </c>
      <c r="B6" s="33" t="s">
        <v>23</v>
      </c>
      <c r="C6" s="33" t="s">
        <v>12</v>
      </c>
      <c r="D6" s="34">
        <v>44190</v>
      </c>
      <c r="E6" s="35">
        <v>1440</v>
      </c>
      <c r="F6" s="33"/>
      <c r="G6" s="33"/>
    </row>
    <row r="7" spans="1:7" s="28" customFormat="1" ht="15" customHeight="1" x14ac:dyDescent="0.2">
      <c r="A7" s="36"/>
      <c r="B7" s="36"/>
      <c r="C7" s="36"/>
      <c r="D7" s="36" t="s">
        <v>13</v>
      </c>
      <c r="E7" s="37">
        <f>SUM(E5:E6)</f>
        <v>2941.6</v>
      </c>
      <c r="F7" s="36"/>
      <c r="G7" s="36"/>
    </row>
    <row r="9" spans="1:7" x14ac:dyDescent="0.2">
      <c r="B9" s="28" t="s">
        <v>14</v>
      </c>
      <c r="C9" s="28"/>
      <c r="D9" s="28"/>
      <c r="E9" s="28"/>
      <c r="F9" s="28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30.04</vt:lpstr>
      <vt:lpstr>08.05</vt:lpstr>
      <vt:lpstr>15.03</vt:lpstr>
      <vt:lpstr>22.05</vt:lpstr>
      <vt:lpstr>29.05</vt:lpstr>
      <vt:lpstr>05.06</vt:lpstr>
      <vt:lpstr>12.06</vt:lpstr>
      <vt:lpstr>19.06</vt:lpstr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2020-12-18T13:35:54Z</dcterms:modified>
</cp:coreProperties>
</file>